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lemanska\Desktop\Documents\ZUL 2024\DWU przetarg na 2024\"/>
    </mc:Choice>
  </mc:AlternateContent>
  <bookViews>
    <workbookView xWindow="0" yWindow="0" windowWidth="23040" windowHeight="9060"/>
  </bookViews>
  <sheets>
    <sheet name="Formularz ofertowy" sheetId="1" r:id="rId1"/>
  </sheets>
  <calcPr calcId="162913"/>
</workbook>
</file>

<file path=xl/calcChain.xml><?xml version="1.0" encoding="utf-8"?>
<calcChain xmlns="http://schemas.openxmlformats.org/spreadsheetml/2006/main">
  <c r="A26" i="1" l="1"/>
  <c r="H72" i="1"/>
  <c r="H71" i="1"/>
  <c r="J71" i="1" s="1"/>
  <c r="K71" i="1" s="1"/>
  <c r="J70" i="1"/>
  <c r="K70" i="1" s="1"/>
  <c r="H70" i="1"/>
  <c r="H69" i="1"/>
  <c r="H68" i="1"/>
  <c r="H67" i="1"/>
  <c r="J67" i="1" s="1"/>
  <c r="K67" i="1" s="1"/>
  <c r="H66" i="1"/>
  <c r="J66" i="1" s="1"/>
  <c r="K66" i="1" s="1"/>
  <c r="H65" i="1"/>
  <c r="J64" i="1"/>
  <c r="H64" i="1"/>
  <c r="H63" i="1"/>
  <c r="J63" i="1" s="1"/>
  <c r="K63" i="1" s="1"/>
  <c r="J62" i="1"/>
  <c r="K62" i="1" s="1"/>
  <c r="H62" i="1"/>
  <c r="H61" i="1"/>
  <c r="H60" i="1"/>
  <c r="J60" i="1" s="1"/>
  <c r="H59" i="1"/>
  <c r="J59" i="1" s="1"/>
  <c r="K59" i="1" s="1"/>
  <c r="H58" i="1"/>
  <c r="J58" i="1" s="1"/>
  <c r="K58" i="1" s="1"/>
  <c r="H57" i="1"/>
  <c r="J56" i="1"/>
  <c r="H56" i="1"/>
  <c r="H55" i="1"/>
  <c r="J55" i="1" s="1"/>
  <c r="K55" i="1" s="1"/>
  <c r="J54" i="1"/>
  <c r="K54" i="1" s="1"/>
  <c r="H54" i="1"/>
  <c r="H53" i="1"/>
  <c r="H52" i="1"/>
  <c r="H51" i="1"/>
  <c r="J51" i="1" s="1"/>
  <c r="K51" i="1" s="1"/>
  <c r="H50" i="1"/>
  <c r="J50" i="1" s="1"/>
  <c r="K50" i="1" s="1"/>
  <c r="H49" i="1"/>
  <c r="J48" i="1"/>
  <c r="H48" i="1"/>
  <c r="H47" i="1"/>
  <c r="J47" i="1" s="1"/>
  <c r="K47" i="1" s="1"/>
  <c r="J46" i="1"/>
  <c r="K46" i="1" s="1"/>
  <c r="H46" i="1"/>
  <c r="H45" i="1"/>
  <c r="H44" i="1"/>
  <c r="J44" i="1" s="1"/>
  <c r="H43" i="1"/>
  <c r="J43" i="1" s="1"/>
  <c r="K43" i="1" s="1"/>
  <c r="H42" i="1"/>
  <c r="J42" i="1" s="1"/>
  <c r="K42" i="1" s="1"/>
  <c r="H41" i="1"/>
  <c r="J40" i="1"/>
  <c r="H40" i="1"/>
  <c r="H39" i="1"/>
  <c r="J39" i="1" s="1"/>
  <c r="K39" i="1" s="1"/>
  <c r="J38" i="1"/>
  <c r="K38" i="1" s="1"/>
  <c r="H38" i="1"/>
  <c r="H37" i="1"/>
  <c r="H36" i="1"/>
  <c r="H35" i="1"/>
  <c r="J35" i="1" s="1"/>
  <c r="K35" i="1" s="1"/>
  <c r="H34" i="1"/>
  <c r="J34" i="1" s="1"/>
  <c r="K34" i="1" s="1"/>
  <c r="H33" i="1"/>
  <c r="J32" i="1"/>
  <c r="H32" i="1"/>
  <c r="H31" i="1"/>
  <c r="J31" i="1" s="1"/>
  <c r="K31" i="1" s="1"/>
  <c r="K32" i="1" l="1"/>
  <c r="K40" i="1"/>
  <c r="K48" i="1"/>
  <c r="K56" i="1"/>
  <c r="K64" i="1"/>
  <c r="K44" i="1"/>
  <c r="K60" i="1"/>
  <c r="J36" i="1"/>
  <c r="K36" i="1" s="1"/>
  <c r="J52" i="1"/>
  <c r="K52" i="1" s="1"/>
  <c r="J68" i="1"/>
  <c r="K68" i="1" s="1"/>
  <c r="J72" i="1"/>
  <c r="K72" i="1" s="1"/>
  <c r="K61" i="1"/>
  <c r="J33" i="1"/>
  <c r="K33" i="1" s="1"/>
  <c r="J37" i="1"/>
  <c r="K37" i="1" s="1"/>
  <c r="J41" i="1"/>
  <c r="K41" i="1" s="1"/>
  <c r="J45" i="1"/>
  <c r="K45" i="1" s="1"/>
  <c r="J49" i="1"/>
  <c r="K49" i="1" s="1"/>
  <c r="J53" i="1"/>
  <c r="K53" i="1" s="1"/>
  <c r="J57" i="1"/>
  <c r="K57" i="1" s="1"/>
  <c r="J61" i="1"/>
  <c r="J65" i="1"/>
  <c r="K65" i="1" s="1"/>
  <c r="J69" i="1"/>
  <c r="K69" i="1" s="1"/>
</calcChain>
</file>

<file path=xl/sharedStrings.xml><?xml version="1.0" encoding="utf-8"?>
<sst xmlns="http://schemas.openxmlformats.org/spreadsheetml/2006/main" count="207" uniqueCount="171">
  <si>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</si>
  <si>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</si>
  <si>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</si>
  <si>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</si>
  <si>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</si>
  <si>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</si>
  <si>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</si>
  <si>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</si>
  <si>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</si>
  <si>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</si>
  <si>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</si>
  <si>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27</t>
  </si>
  <si>
    <t>OPR-PSPAL</t>
  </si>
  <si>
    <t>Opryski środkami ochrony roślin opryskiwaczem plecakowym z napędem spalinowym</t>
  </si>
  <si>
    <t>HA</t>
  </si>
  <si>
    <t>118</t>
  </si>
  <si>
    <t>OPR-CHWAS</t>
  </si>
  <si>
    <t>Chemiczne niszczenie chwastów opryskiwaczem ręcznym</t>
  </si>
  <si>
    <t>141</t>
  </si>
  <si>
    <t>SZUK-PĘDR</t>
  </si>
  <si>
    <t>Badanie zapędraczenia gleby - dół o objętości 0,5 m3</t>
  </si>
  <si>
    <t>SZT</t>
  </si>
  <si>
    <t>208</t>
  </si>
  <si>
    <t>SPUL-SC</t>
  </si>
  <si>
    <t>Spulchnianie gleby</t>
  </si>
  <si>
    <t>AR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</si>
  <si>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</si>
  <si>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</si>
  <si>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</si>
  <si>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</si>
  <si>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</si>
  <si>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</si>
  <si>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</si>
  <si>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</si>
  <si>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</si>
  <si>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</si>
  <si>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</si>
  <si>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</si>
  <si>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</si>
  <si>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</si>
  <si>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</si>
  <si>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219</t>
  </si>
  <si>
    <t>SPUL-R</t>
  </si>
  <si>
    <t>Spulchnianie gleby na międzyrzędach - dla DB i BK również w okresie wschodów</t>
  </si>
  <si>
    <t>220</t>
  </si>
  <si>
    <t>SPUL-R1</t>
  </si>
  <si>
    <t>Spulchnianie gleby na międzyrzędach w okresie wschodów motyką.</t>
  </si>
  <si>
    <t>221</t>
  </si>
  <si>
    <t>ZB-KAM</t>
  </si>
  <si>
    <t>Zbiór i wywóz kamieni</t>
  </si>
  <si>
    <t>223</t>
  </si>
  <si>
    <t>SIEW-KC</t>
  </si>
  <si>
    <t>Rozsiew kompostu rozrzutnikiem</t>
  </si>
  <si>
    <t>M3P</t>
  </si>
  <si>
    <t>224</t>
  </si>
  <si>
    <t>SIEW-NC</t>
  </si>
  <si>
    <t>Rozsiew nawozów startowo rozrzutnikiem</t>
  </si>
  <si>
    <t>225</t>
  </si>
  <si>
    <t>SIEW-WAP</t>
  </si>
  <si>
    <t>Rozsiew wapna nawozowego</t>
  </si>
  <si>
    <t>228</t>
  </si>
  <si>
    <t>NAW-MINER</t>
  </si>
  <si>
    <t>Nawożenie mineralne w sadzonkach -wykonywane ręcznie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</si>
  <si>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</si>
  <si>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</si>
  <si>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</si>
  <si>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</si>
  <si>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</si>
  <si>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</si>
  <si>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</si>
  <si>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</si>
  <si>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</si>
  <si>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</si>
  <si>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</si>
  <si>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</si>
  <si>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</si>
  <si>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</si>
  <si>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</si>
  <si>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241</t>
  </si>
  <si>
    <t>SZK-1R</t>
  </si>
  <si>
    <t>Szkółkowanie sadzonek do 1 roku z doniesieniem do miejsca szkółkowania</t>
  </si>
  <si>
    <t>TSZT</t>
  </si>
  <si>
    <t>242</t>
  </si>
  <si>
    <t>SZK-1.5R</t>
  </si>
  <si>
    <t>Szkółkowanie sadzonek 1,5-rocznych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</si>
  <si>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</si>
  <si>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</si>
  <si>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</si>
  <si>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</si>
  <si>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</si>
  <si>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</si>
  <si>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</si>
  <si>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</si>
  <si>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</si>
  <si>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256</t>
  </si>
  <si>
    <t>DOŁ-1I</t>
  </si>
  <si>
    <t>Dołowanie sadzonek z doniesieniem do dołu - 1 latek iglastych</t>
  </si>
  <si>
    <t>257</t>
  </si>
  <si>
    <t>DOŁ-1L</t>
  </si>
  <si>
    <t>Dołowanie sadzonek z doniesieniem do dołu - 1-latek liściastych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</si>
  <si>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</si>
  <si>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</si>
  <si>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</si>
  <si>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</si>
  <si>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</si>
  <si>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</si>
  <si>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263</t>
  </si>
  <si>
    <t>PODK-WYN</t>
  </si>
  <si>
    <t>Podkrzesywanie i formowanie drzewek do zadrzewień, wraz z wyniesieniem gałęzi</t>
  </si>
  <si>
    <t>264</t>
  </si>
  <si>
    <t>ŻEL-1</t>
  </si>
  <si>
    <t>Żelowanie 1-latek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</si>
  <si>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</si>
  <si>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</si>
  <si>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</si>
  <si>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</si>
  <si>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</si>
  <si>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</si>
  <si>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271</t>
  </si>
  <si>
    <t>SIEW-DC</t>
  </si>
  <si>
    <t>Siew nasion drobnych</t>
  </si>
  <si>
    <t>272</t>
  </si>
  <si>
    <t>SIEW-GC</t>
  </si>
  <si>
    <t>Siew nasion grubych</t>
  </si>
  <si>
    <t>275</t>
  </si>
  <si>
    <t>SIEW-R</t>
  </si>
  <si>
    <t>Siew nasion</t>
  </si>
  <si>
    <t>289</t>
  </si>
  <si>
    <t>WIĄZ-PE</t>
  </si>
  <si>
    <t>Wiązanie sadzonek w pęczki i etykietowanie</t>
  </si>
  <si>
    <t>290</t>
  </si>
  <si>
    <t>GLEBOSZ</t>
  </si>
  <si>
    <t>Głęboszowanie na szkółce</t>
  </si>
  <si>
    <t>323</t>
  </si>
  <si>
    <t>PRZER-K</t>
  </si>
  <si>
    <t>Przerabianie kompostu</t>
  </si>
  <si>
    <t>396</t>
  </si>
  <si>
    <t>GODZ RH8</t>
  </si>
  <si>
    <t>Prace wykonywane ręcznie</t>
  </si>
  <si>
    <t>H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</si>
  <si>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</si>
  <si>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</si>
  <si>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</si>
  <si>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</si>
  <si>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</si>
  <si>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</si>
  <si>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</si>
  <si>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</si>
  <si>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</si>
  <si>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</si>
  <si>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</si>
  <si>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</si>
  <si>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</si>
  <si>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</si>
  <si>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</si>
  <si>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</si>
  <si>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</si>
  <si>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</si>
  <si>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____________________________, dnia ______________</t>
  </si>
  <si>
    <t>FORMULARZ OFERTOWY</t>
  </si>
  <si>
    <t>Skarb Państwa</t>
  </si>
  <si>
    <t>Państwowe Gospodarstwo Leśne Lasy Państwowe</t>
  </si>
  <si>
    <t>Nadleśnictwo Dwukoły</t>
  </si>
  <si>
    <r>
      <rPr>
        <b/>
        <sz val="12"/>
        <color rgb="FF333333"/>
        <rFont val="Arial"/>
        <family val="2"/>
        <charset val="238"/>
      </rPr>
      <t>13-240 Iłowo-Osada; Dwukoły 2</t>
    </r>
    <r>
      <rPr>
        <sz val="9"/>
        <color rgb="FF333333"/>
        <rFont val="Arial"/>
        <family val="2"/>
        <charset val="238"/>
      </rPr>
      <t xml:space="preserve">    </t>
    </r>
  </si>
  <si>
    <t>Podwykonawca 
(firma lub nazwa, adres)</t>
  </si>
  <si>
    <t>Zakres rzeczowy</t>
  </si>
  <si>
    <t>Wykonawca wspólnie ubiegający się o udzielenie zamówienia 
(nazwa/firma, adres)</t>
  </si>
  <si>
    <t>Zakres zamówienia, który zostanie wykonany przez danego Wykonawcę wspólnie ubiegającego się o udzielenie zamówienia</t>
  </si>
  <si>
    <t>(podpis)</t>
  </si>
  <si>
    <t>Odpowiadając na ogłoszenie o przetargu nieograniczonym na „Wykonywanie usług z zakresu gospodarki leśnej na terenie Nadleśnictwa Dwukoły w roku 2024''  składamy niniejszym ofertę na pakiet IV (04/24)  tego zamówienia:</t>
  </si>
  <si>
    <t>Załącznik nr 1.IV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</si>
</sst>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6" fillId="2" borderId="3" xfId="0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tabSelected="1" workbookViewId="0">
      <selection activeCell="K7" sqref="K7"/>
    </sheetView>
  </sheetViews>
  <sheetFormatPr defaultRowHeight="12.75" x14ac:dyDescent="0.2"/>
  <cols>
    <col min="1" max="1" width="10.7109375" customWidth="1"/>
    <col min="2" max="2" width="7.28515625" customWidth="1"/>
    <col min="3" max="3" width="11.140625" customWidth="1"/>
    <col min="4" max="4" width="36.7109375" customWidth="1"/>
    <col min="5" max="5" width="6.5703125" customWidth="1"/>
    <col min="6" max="6" width="10.42578125" customWidth="1"/>
    <col min="7" max="7" width="17.5703125" customWidth="1"/>
    <col min="8" max="8" width="13" customWidth="1"/>
    <col min="9" max="9" width="7.7109375" customWidth="1"/>
    <col min="10" max="10" width="8.42578125" customWidth="1"/>
    <col min="11" max="11" width="7.42578125" customWidth="1"/>
    <col min="12" max="12" width="7.140625" customWidth="1"/>
    <col min="13" max="14" width="0.7109375" customWidth="1"/>
    <col min="15" max="15" width="6.140625" customWidth="1"/>
    <col min="16" max="16" width="6.5703125" customWidth="1"/>
    <col min="17" max="17" width="8.85546875" customWidth="1"/>
  </cols>
  <sheetData>
    <row r="1" spans="1:16" s="1" customFormat="1" ht="5.25" customHeight="1" x14ac:dyDescent="0.2"/>
    <row r="2" spans="1:16" s="1" customFormat="1" ht="17.100000000000001" customHeight="1" x14ac:dyDescent="0.2">
      <c r="G2" s="12" t="s">
        <v>170</v>
      </c>
      <c r="I2" s="39"/>
      <c r="J2" s="39"/>
      <c r="K2" s="39"/>
      <c r="L2" s="39"/>
      <c r="M2" s="39"/>
      <c r="N2" s="39"/>
      <c r="O2" s="39"/>
      <c r="P2" s="39"/>
    </row>
    <row r="3" spans="1:16" s="1" customFormat="1" ht="28.7" customHeight="1" x14ac:dyDescent="0.2">
      <c r="A3" s="41"/>
      <c r="B3" s="41"/>
      <c r="C3" s="41"/>
      <c r="D3" s="41"/>
    </row>
    <row r="4" spans="1:16" s="1" customFormat="1" ht="2.65" customHeight="1" x14ac:dyDescent="0.2">
      <c r="A4" s="28"/>
      <c r="B4" s="28"/>
      <c r="C4" s="28"/>
      <c r="D4" s="28"/>
    </row>
    <row r="5" spans="1:16" s="1" customFormat="1" ht="28.7" customHeight="1" x14ac:dyDescent="0.2">
      <c r="A5" s="42"/>
      <c r="B5" s="42"/>
      <c r="C5" s="42"/>
      <c r="D5" s="42"/>
    </row>
    <row r="6" spans="1:16" s="1" customFormat="1" ht="2.65" customHeight="1" x14ac:dyDescent="0.2">
      <c r="A6" s="28"/>
      <c r="B6" s="28"/>
      <c r="C6" s="28"/>
      <c r="D6" s="28"/>
    </row>
    <row r="7" spans="1:16" s="1" customFormat="1" ht="28.7" customHeight="1" x14ac:dyDescent="0.2">
      <c r="A7" s="42"/>
      <c r="B7" s="42"/>
      <c r="C7" s="42"/>
      <c r="D7" s="42"/>
    </row>
    <row r="8" spans="1:16" s="1" customFormat="1" ht="5.25" customHeight="1" x14ac:dyDescent="0.2">
      <c r="A8" s="28"/>
      <c r="B8" s="28"/>
      <c r="C8" s="28"/>
      <c r="D8" s="28"/>
    </row>
    <row r="9" spans="1:16" s="1" customFormat="1" ht="4.3499999999999996" customHeight="1" x14ac:dyDescent="0.2"/>
    <row r="10" spans="1:16" s="1" customFormat="1" ht="6.95" customHeight="1" x14ac:dyDescent="0.2">
      <c r="A10" s="27" t="s">
        <v>145</v>
      </c>
      <c r="B10" s="27"/>
      <c r="C10" s="27"/>
      <c r="D10" s="27"/>
    </row>
    <row r="11" spans="1:16" s="1" customFormat="1" ht="12.2" customHeight="1" x14ac:dyDescent="0.2">
      <c r="A11" s="27"/>
      <c r="B11" s="27"/>
      <c r="C11" s="27"/>
      <c r="D11" s="27"/>
      <c r="F11" s="11"/>
      <c r="G11" s="43"/>
      <c r="H11" s="43"/>
      <c r="I11" s="43"/>
      <c r="J11" s="43"/>
      <c r="K11" s="43"/>
      <c r="L11" s="43"/>
      <c r="M11" s="43"/>
      <c r="N11" s="43"/>
      <c r="O11" s="43"/>
    </row>
    <row r="12" spans="1:16" s="1" customFormat="1" ht="7.9" customHeight="1" x14ac:dyDescent="0.2">
      <c r="G12" s="43"/>
      <c r="H12" s="43"/>
      <c r="I12" s="43"/>
      <c r="J12" s="43"/>
      <c r="K12" s="43"/>
      <c r="L12" s="43"/>
      <c r="M12" s="43"/>
      <c r="N12" s="43"/>
      <c r="O12" s="43"/>
    </row>
    <row r="13" spans="1:16" s="1" customFormat="1" ht="20.25" customHeight="1" x14ac:dyDescent="0.2">
      <c r="F13" s="14" t="s">
        <v>158</v>
      </c>
      <c r="G13" s="14"/>
      <c r="H13" s="14"/>
      <c r="I13" s="14"/>
      <c r="J13" s="14"/>
    </row>
    <row r="14" spans="1:16" s="1" customFormat="1" ht="24" customHeight="1" x14ac:dyDescent="0.2">
      <c r="E14" s="34"/>
      <c r="F14" s="34"/>
      <c r="G14" s="34"/>
      <c r="H14" s="34"/>
    </row>
    <row r="15" spans="1:16" s="1" customFormat="1" ht="25.15" customHeight="1" x14ac:dyDescent="0.25">
      <c r="D15" s="15" t="s">
        <v>159</v>
      </c>
      <c r="E15" s="14"/>
      <c r="F15" s="14"/>
      <c r="G15" s="14"/>
      <c r="H15" s="14"/>
    </row>
    <row r="16" spans="1:16" s="1" customFormat="1" ht="20.85" customHeight="1" x14ac:dyDescent="0.2">
      <c r="B16" s="32"/>
      <c r="C16" s="32"/>
      <c r="D16" s="32"/>
    </row>
    <row r="17" spans="1:12" s="1" customFormat="1" ht="2.65" customHeight="1" x14ac:dyDescent="0.2"/>
    <row r="18" spans="1:12" s="1" customFormat="1" ht="20.85" customHeight="1" x14ac:dyDescent="0.2">
      <c r="B18" s="32" t="s">
        <v>160</v>
      </c>
      <c r="C18" s="32"/>
      <c r="D18" s="32"/>
    </row>
    <row r="19" spans="1:12" s="1" customFormat="1" ht="2.65" customHeight="1" x14ac:dyDescent="0.2"/>
    <row r="20" spans="1:12" s="1" customFormat="1" ht="20.85" customHeight="1" x14ac:dyDescent="0.2">
      <c r="B20" s="32" t="s">
        <v>161</v>
      </c>
      <c r="C20" s="32"/>
      <c r="D20" s="32"/>
    </row>
    <row r="21" spans="1:12" s="1" customFormat="1" ht="2.65" customHeight="1" x14ac:dyDescent="0.2"/>
    <row r="22" spans="1:12" s="1" customFormat="1" ht="20.85" customHeight="1" x14ac:dyDescent="0.2">
      <c r="B22" s="32" t="s">
        <v>162</v>
      </c>
      <c r="C22" s="32"/>
      <c r="D22" s="32"/>
    </row>
    <row r="23" spans="1:12" s="1" customFormat="1" ht="20.45" customHeight="1" x14ac:dyDescent="0.25">
      <c r="B23" s="16" t="s">
        <v>163</v>
      </c>
      <c r="C23" s="16"/>
      <c r="D23" s="16"/>
    </row>
    <row r="24" spans="1:12" s="1" customFormat="1" ht="50.1" customHeight="1" x14ac:dyDescent="0.2">
      <c r="A24" s="24" t="s">
        <v>169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 s="1" customFormat="1" ht="2.65" customHeight="1" x14ac:dyDescent="0.2"/>
    <row r="26" spans="1:12" s="1" customFormat="1" ht="50.1" customHeight="1" x14ac:dyDescent="0.2">
      <c r="A26" s="25" t="str">
        <f xml:space="preserve"> "1.  Za wykonanie przedmiotu zamówienia w tym Pakiecie oferujemy następujące wynagrodzenie brutto: " &amp; TEXT(E75,"#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s="1" customFormat="1" ht="28.7" customHeight="1" x14ac:dyDescent="0.2"/>
    <row r="28" spans="1:12" s="1" customFormat="1" ht="9" customHeight="1" x14ac:dyDescent="0.2"/>
    <row r="29" spans="1:12" s="13" customFormat="1" ht="9" customHeight="1" x14ac:dyDescent="0.2"/>
    <row r="30" spans="1:12" s="1" customFormat="1" ht="45.4" customHeight="1" x14ac:dyDescent="0.2">
      <c r="A30" s="6" t="s">
        <v>0</v>
      </c>
      <c r="B30" s="2" t="s">
        <v>1</v>
      </c>
      <c r="C30" s="3" t="s">
        <v>2</v>
      </c>
      <c r="D30" s="3" t="s">
        <v>3</v>
      </c>
      <c r="E30" s="3" t="s">
        <v>4</v>
      </c>
      <c r="F30" s="3" t="s">
        <v>5</v>
      </c>
      <c r="G30" s="3" t="s">
        <v>6</v>
      </c>
      <c r="H30" s="2" t="s">
        <v>7</v>
      </c>
      <c r="I30" s="3" t="s">
        <v>8</v>
      </c>
      <c r="J30" s="3" t="s">
        <v>9</v>
      </c>
      <c r="K30" s="40" t="s">
        <v>10</v>
      </c>
      <c r="L30" s="40"/>
    </row>
    <row r="31" spans="1:12" s="1" customFormat="1" ht="28.7" customHeight="1" x14ac:dyDescent="0.2">
      <c r="A31" s="4">
        <v>1</v>
      </c>
      <c r="B31" s="5" t="s">
        <v>11</v>
      </c>
      <c r="C31" s="5" t="s">
        <v>12</v>
      </c>
      <c r="D31" s="7" t="s">
        <v>13</v>
      </c>
      <c r="E31" s="5" t="s">
        <v>14</v>
      </c>
      <c r="F31" s="8">
        <v>0.11</v>
      </c>
      <c r="G31" s="10">
        <v>0</v>
      </c>
      <c r="H31" s="9">
        <f t="shared" ref="H31:H72" si="0">ROUND(F31* G31,2)</f>
        <v>0</v>
      </c>
      <c r="I31" s="4">
        <v>8</v>
      </c>
      <c r="J31" s="9">
        <f t="shared" ref="J31:J72" si="1">ROUND(H31* I31/100,2)</f>
        <v>0</v>
      </c>
      <c r="K31" s="36">
        <f t="shared" ref="K31:K72" si="2">ROUND(H31+ J31,2)</f>
        <v>0</v>
      </c>
      <c r="L31" s="37"/>
    </row>
    <row r="32" spans="1:12" s="1" customFormat="1" ht="22.15" customHeight="1" x14ac:dyDescent="0.2">
      <c r="A32" s="4">
        <v>2</v>
      </c>
      <c r="B32" s="5" t="s">
        <v>15</v>
      </c>
      <c r="C32" s="5" t="s">
        <v>16</v>
      </c>
      <c r="D32" s="7" t="s">
        <v>17</v>
      </c>
      <c r="E32" s="5" t="s">
        <v>14</v>
      </c>
      <c r="F32" s="8">
        <v>5.65</v>
      </c>
      <c r="G32" s="10">
        <v>0</v>
      </c>
      <c r="H32" s="9">
        <f t="shared" si="0"/>
        <v>0</v>
      </c>
      <c r="I32" s="4">
        <v>8</v>
      </c>
      <c r="J32" s="9">
        <f t="shared" si="1"/>
        <v>0</v>
      </c>
      <c r="K32" s="36">
        <f t="shared" si="2"/>
        <v>0</v>
      </c>
      <c r="L32" s="37"/>
    </row>
    <row r="33" spans="1:12" s="1" customFormat="1" ht="19.7" customHeight="1" x14ac:dyDescent="0.2">
      <c r="A33" s="4">
        <v>3</v>
      </c>
      <c r="B33" s="5" t="s">
        <v>18</v>
      </c>
      <c r="C33" s="5" t="s">
        <v>19</v>
      </c>
      <c r="D33" s="7" t="s">
        <v>20</v>
      </c>
      <c r="E33" s="5" t="s">
        <v>21</v>
      </c>
      <c r="F33" s="8">
        <v>63</v>
      </c>
      <c r="G33" s="10">
        <v>0</v>
      </c>
      <c r="H33" s="9">
        <f t="shared" si="0"/>
        <v>0</v>
      </c>
      <c r="I33" s="4">
        <v>8</v>
      </c>
      <c r="J33" s="9">
        <f t="shared" si="1"/>
        <v>0</v>
      </c>
      <c r="K33" s="36">
        <f t="shared" si="2"/>
        <v>0</v>
      </c>
      <c r="L33" s="37"/>
    </row>
    <row r="34" spans="1:12" s="1" customFormat="1" ht="19.7" customHeight="1" x14ac:dyDescent="0.2">
      <c r="A34" s="4">
        <v>4</v>
      </c>
      <c r="B34" s="5" t="s">
        <v>22</v>
      </c>
      <c r="C34" s="5" t="s">
        <v>23</v>
      </c>
      <c r="D34" s="7" t="s">
        <v>24</v>
      </c>
      <c r="E34" s="5" t="s">
        <v>25</v>
      </c>
      <c r="F34" s="8">
        <v>900</v>
      </c>
      <c r="G34" s="10">
        <v>0</v>
      </c>
      <c r="H34" s="9">
        <f t="shared" si="0"/>
        <v>0</v>
      </c>
      <c r="I34" s="4">
        <v>8</v>
      </c>
      <c r="J34" s="9">
        <f t="shared" si="1"/>
        <v>0</v>
      </c>
      <c r="K34" s="36">
        <f t="shared" si="2"/>
        <v>0</v>
      </c>
      <c r="L34" s="37"/>
    </row>
    <row r="35" spans="1:12" s="1" customFormat="1" ht="19.7" customHeight="1" x14ac:dyDescent="0.2">
      <c r="A35" s="4">
        <v>5</v>
      </c>
      <c r="B35" s="5" t="s">
        <v>26</v>
      </c>
      <c r="C35" s="5" t="s">
        <v>27</v>
      </c>
      <c r="D35" s="7" t="s">
        <v>28</v>
      </c>
      <c r="E35" s="5" t="s">
        <v>25</v>
      </c>
      <c r="F35" s="8">
        <v>0.5</v>
      </c>
      <c r="G35" s="10">
        <v>0</v>
      </c>
      <c r="H35" s="9">
        <f t="shared" si="0"/>
        <v>0</v>
      </c>
      <c r="I35" s="4">
        <v>8</v>
      </c>
      <c r="J35" s="9">
        <f t="shared" si="1"/>
        <v>0</v>
      </c>
      <c r="K35" s="36">
        <f t="shared" si="2"/>
        <v>0</v>
      </c>
      <c r="L35" s="37"/>
    </row>
    <row r="36" spans="1:12" s="1" customFormat="1" ht="19.7" customHeight="1" x14ac:dyDescent="0.2">
      <c r="A36" s="4">
        <v>6</v>
      </c>
      <c r="B36" s="5" t="s">
        <v>29</v>
      </c>
      <c r="C36" s="5" t="s">
        <v>30</v>
      </c>
      <c r="D36" s="7" t="s">
        <v>31</v>
      </c>
      <c r="E36" s="5" t="s">
        <v>25</v>
      </c>
      <c r="F36" s="8">
        <v>90</v>
      </c>
      <c r="G36" s="10">
        <v>0</v>
      </c>
      <c r="H36" s="9">
        <f t="shared" si="0"/>
        <v>0</v>
      </c>
      <c r="I36" s="4">
        <v>8</v>
      </c>
      <c r="J36" s="9">
        <f t="shared" si="1"/>
        <v>0</v>
      </c>
      <c r="K36" s="36">
        <f t="shared" si="2"/>
        <v>0</v>
      </c>
      <c r="L36" s="37"/>
    </row>
    <row r="37" spans="1:12" s="1" customFormat="1" ht="28.7" customHeight="1" x14ac:dyDescent="0.2">
      <c r="A37" s="4">
        <v>7</v>
      </c>
      <c r="B37" s="5" t="s">
        <v>32</v>
      </c>
      <c r="C37" s="5" t="s">
        <v>33</v>
      </c>
      <c r="D37" s="7" t="s">
        <v>34</v>
      </c>
      <c r="E37" s="5" t="s">
        <v>25</v>
      </c>
      <c r="F37" s="8">
        <v>80</v>
      </c>
      <c r="G37" s="10">
        <v>0</v>
      </c>
      <c r="H37" s="9">
        <f t="shared" si="0"/>
        <v>0</v>
      </c>
      <c r="I37" s="4">
        <v>8</v>
      </c>
      <c r="J37" s="9">
        <f t="shared" si="1"/>
        <v>0</v>
      </c>
      <c r="K37" s="36">
        <f t="shared" si="2"/>
        <v>0</v>
      </c>
      <c r="L37" s="37"/>
    </row>
    <row r="38" spans="1:12" s="1" customFormat="1" ht="19.7" customHeight="1" x14ac:dyDescent="0.2">
      <c r="A38" s="4">
        <v>8</v>
      </c>
      <c r="B38" s="5" t="s">
        <v>35</v>
      </c>
      <c r="C38" s="5" t="s">
        <v>36</v>
      </c>
      <c r="D38" s="7" t="s">
        <v>37</v>
      </c>
      <c r="E38" s="5" t="s">
        <v>25</v>
      </c>
      <c r="F38" s="8">
        <v>0.5</v>
      </c>
      <c r="G38" s="10">
        <v>0</v>
      </c>
      <c r="H38" s="9">
        <f t="shared" si="0"/>
        <v>0</v>
      </c>
      <c r="I38" s="4">
        <v>8</v>
      </c>
      <c r="J38" s="9">
        <f t="shared" si="1"/>
        <v>0</v>
      </c>
      <c r="K38" s="36">
        <f t="shared" si="2"/>
        <v>0</v>
      </c>
      <c r="L38" s="37"/>
    </row>
    <row r="39" spans="1:12" s="1" customFormat="1" ht="19.7" customHeight="1" x14ac:dyDescent="0.2">
      <c r="A39" s="4">
        <v>9</v>
      </c>
      <c r="B39" s="5" t="s">
        <v>38</v>
      </c>
      <c r="C39" s="5" t="s">
        <v>39</v>
      </c>
      <c r="D39" s="7" t="s">
        <v>40</v>
      </c>
      <c r="E39" s="5" t="s">
        <v>25</v>
      </c>
      <c r="F39" s="8">
        <v>0.5</v>
      </c>
      <c r="G39" s="10">
        <v>0</v>
      </c>
      <c r="H39" s="9">
        <f t="shared" si="0"/>
        <v>0</v>
      </c>
      <c r="I39" s="4">
        <v>8</v>
      </c>
      <c r="J39" s="9">
        <f t="shared" si="1"/>
        <v>0</v>
      </c>
      <c r="K39" s="36">
        <f t="shared" si="2"/>
        <v>0</v>
      </c>
      <c r="L39" s="37"/>
    </row>
    <row r="40" spans="1:12" s="1" customFormat="1" ht="28.7" customHeight="1" x14ac:dyDescent="0.2">
      <c r="A40" s="4">
        <v>10</v>
      </c>
      <c r="B40" s="5" t="s">
        <v>41</v>
      </c>
      <c r="C40" s="5" t="s">
        <v>42</v>
      </c>
      <c r="D40" s="7" t="s">
        <v>43</v>
      </c>
      <c r="E40" s="5" t="s">
        <v>25</v>
      </c>
      <c r="F40" s="8">
        <v>1053.4000000000001</v>
      </c>
      <c r="G40" s="10">
        <v>0</v>
      </c>
      <c r="H40" s="9">
        <f t="shared" si="0"/>
        <v>0</v>
      </c>
      <c r="I40" s="4">
        <v>8</v>
      </c>
      <c r="J40" s="9">
        <f t="shared" si="1"/>
        <v>0</v>
      </c>
      <c r="K40" s="36">
        <f t="shared" si="2"/>
        <v>0</v>
      </c>
      <c r="L40" s="37"/>
    </row>
    <row r="41" spans="1:12" s="1" customFormat="1" ht="28.7" customHeight="1" x14ac:dyDescent="0.2">
      <c r="A41" s="4">
        <v>11</v>
      </c>
      <c r="B41" s="5" t="s">
        <v>44</v>
      </c>
      <c r="C41" s="5" t="s">
        <v>45</v>
      </c>
      <c r="D41" s="7" t="s">
        <v>46</v>
      </c>
      <c r="E41" s="5" t="s">
        <v>25</v>
      </c>
      <c r="F41" s="8">
        <v>109.8</v>
      </c>
      <c r="G41" s="10">
        <v>0</v>
      </c>
      <c r="H41" s="9">
        <f t="shared" si="0"/>
        <v>0</v>
      </c>
      <c r="I41" s="4">
        <v>8</v>
      </c>
      <c r="J41" s="9">
        <f t="shared" si="1"/>
        <v>0</v>
      </c>
      <c r="K41" s="36">
        <f t="shared" si="2"/>
        <v>0</v>
      </c>
      <c r="L41" s="37"/>
    </row>
    <row r="42" spans="1:12" s="1" customFormat="1" ht="19.7" customHeight="1" x14ac:dyDescent="0.2">
      <c r="A42" s="4">
        <v>12</v>
      </c>
      <c r="B42" s="5" t="s">
        <v>47</v>
      </c>
      <c r="C42" s="5" t="s">
        <v>48</v>
      </c>
      <c r="D42" s="7" t="s">
        <v>49</v>
      </c>
      <c r="E42" s="5" t="s">
        <v>25</v>
      </c>
      <c r="F42" s="8">
        <v>884.9</v>
      </c>
      <c r="G42" s="10">
        <v>0</v>
      </c>
      <c r="H42" s="9">
        <f t="shared" si="0"/>
        <v>0</v>
      </c>
      <c r="I42" s="4">
        <v>8</v>
      </c>
      <c r="J42" s="9">
        <f t="shared" si="1"/>
        <v>0</v>
      </c>
      <c r="K42" s="36">
        <f t="shared" si="2"/>
        <v>0</v>
      </c>
      <c r="L42" s="37"/>
    </row>
    <row r="43" spans="1:12" s="1" customFormat="1" ht="19.7" customHeight="1" x14ac:dyDescent="0.2">
      <c r="A43" s="4">
        <v>13</v>
      </c>
      <c r="B43" s="5" t="s">
        <v>50</v>
      </c>
      <c r="C43" s="5" t="s">
        <v>51</v>
      </c>
      <c r="D43" s="7" t="s">
        <v>52</v>
      </c>
      <c r="E43" s="5" t="s">
        <v>53</v>
      </c>
      <c r="F43" s="8">
        <v>90</v>
      </c>
      <c r="G43" s="10">
        <v>0</v>
      </c>
      <c r="H43" s="9">
        <f t="shared" si="0"/>
        <v>0</v>
      </c>
      <c r="I43" s="4">
        <v>8</v>
      </c>
      <c r="J43" s="9">
        <f t="shared" si="1"/>
        <v>0</v>
      </c>
      <c r="K43" s="36">
        <f t="shared" si="2"/>
        <v>0</v>
      </c>
      <c r="L43" s="37"/>
    </row>
    <row r="44" spans="1:12" s="1" customFormat="1" ht="19.7" customHeight="1" x14ac:dyDescent="0.2">
      <c r="A44" s="4">
        <v>14</v>
      </c>
      <c r="B44" s="5" t="s">
        <v>54</v>
      </c>
      <c r="C44" s="5" t="s">
        <v>55</v>
      </c>
      <c r="D44" s="7" t="s">
        <v>56</v>
      </c>
      <c r="E44" s="5" t="s">
        <v>14</v>
      </c>
      <c r="F44" s="8">
        <v>3.98</v>
      </c>
      <c r="G44" s="10">
        <v>0</v>
      </c>
      <c r="H44" s="9">
        <f t="shared" si="0"/>
        <v>0</v>
      </c>
      <c r="I44" s="4">
        <v>8</v>
      </c>
      <c r="J44" s="9">
        <f t="shared" si="1"/>
        <v>0</v>
      </c>
      <c r="K44" s="36">
        <f t="shared" si="2"/>
        <v>0</v>
      </c>
      <c r="L44" s="37"/>
    </row>
    <row r="45" spans="1:12" s="1" customFormat="1" ht="19.7" customHeight="1" x14ac:dyDescent="0.2">
      <c r="A45" s="4">
        <v>15</v>
      </c>
      <c r="B45" s="5" t="s">
        <v>57</v>
      </c>
      <c r="C45" s="5" t="s">
        <v>58</v>
      </c>
      <c r="D45" s="7" t="s">
        <v>59</v>
      </c>
      <c r="E45" s="5" t="s">
        <v>14</v>
      </c>
      <c r="F45" s="8">
        <v>0.32</v>
      </c>
      <c r="G45" s="10">
        <v>0</v>
      </c>
      <c r="H45" s="9">
        <f t="shared" si="0"/>
        <v>0</v>
      </c>
      <c r="I45" s="4">
        <v>8</v>
      </c>
      <c r="J45" s="9">
        <f t="shared" si="1"/>
        <v>0</v>
      </c>
      <c r="K45" s="36">
        <f t="shared" si="2"/>
        <v>0</v>
      </c>
      <c r="L45" s="37"/>
    </row>
    <row r="46" spans="1:12" s="1" customFormat="1" ht="28.7" customHeight="1" x14ac:dyDescent="0.2">
      <c r="A46" s="4">
        <v>16</v>
      </c>
      <c r="B46" s="5" t="s">
        <v>60</v>
      </c>
      <c r="C46" s="5" t="s">
        <v>61</v>
      </c>
      <c r="D46" s="7" t="s">
        <v>62</v>
      </c>
      <c r="E46" s="5" t="s">
        <v>25</v>
      </c>
      <c r="F46" s="8">
        <v>150</v>
      </c>
      <c r="G46" s="10">
        <v>0</v>
      </c>
      <c r="H46" s="9">
        <f t="shared" si="0"/>
        <v>0</v>
      </c>
      <c r="I46" s="4">
        <v>8</v>
      </c>
      <c r="J46" s="9">
        <f t="shared" si="1"/>
        <v>0</v>
      </c>
      <c r="K46" s="36">
        <f t="shared" si="2"/>
        <v>0</v>
      </c>
      <c r="L46" s="37"/>
    </row>
    <row r="47" spans="1:12" s="1" customFormat="1" ht="19.7" customHeight="1" x14ac:dyDescent="0.2">
      <c r="A47" s="4">
        <v>17</v>
      </c>
      <c r="B47" s="5" t="s">
        <v>63</v>
      </c>
      <c r="C47" s="5" t="s">
        <v>64</v>
      </c>
      <c r="D47" s="7" t="s">
        <v>65</v>
      </c>
      <c r="E47" s="5" t="s">
        <v>14</v>
      </c>
      <c r="F47" s="8">
        <v>0.04</v>
      </c>
      <c r="G47" s="10">
        <v>0</v>
      </c>
      <c r="H47" s="9">
        <f t="shared" si="0"/>
        <v>0</v>
      </c>
      <c r="I47" s="4">
        <v>8</v>
      </c>
      <c r="J47" s="9">
        <f t="shared" si="1"/>
        <v>0</v>
      </c>
      <c r="K47" s="36">
        <f t="shared" si="2"/>
        <v>0</v>
      </c>
      <c r="L47" s="37"/>
    </row>
    <row r="48" spans="1:12" s="1" customFormat="1" ht="28.7" customHeight="1" x14ac:dyDescent="0.2">
      <c r="A48" s="4">
        <v>18</v>
      </c>
      <c r="B48" s="5" t="s">
        <v>66</v>
      </c>
      <c r="C48" s="5" t="s">
        <v>67</v>
      </c>
      <c r="D48" s="7" t="s">
        <v>68</v>
      </c>
      <c r="E48" s="5" t="s">
        <v>25</v>
      </c>
      <c r="F48" s="8">
        <v>1053.4000000000001</v>
      </c>
      <c r="G48" s="10">
        <v>0</v>
      </c>
      <c r="H48" s="9">
        <f t="shared" si="0"/>
        <v>0</v>
      </c>
      <c r="I48" s="4">
        <v>8</v>
      </c>
      <c r="J48" s="9">
        <f t="shared" si="1"/>
        <v>0</v>
      </c>
      <c r="K48" s="36">
        <f t="shared" si="2"/>
        <v>0</v>
      </c>
      <c r="L48" s="37"/>
    </row>
    <row r="49" spans="1:12" s="1" customFormat="1" ht="19.7" customHeight="1" x14ac:dyDescent="0.2">
      <c r="A49" s="4">
        <v>19</v>
      </c>
      <c r="B49" s="5" t="s">
        <v>69</v>
      </c>
      <c r="C49" s="5" t="s">
        <v>70</v>
      </c>
      <c r="D49" s="7" t="s">
        <v>71</v>
      </c>
      <c r="E49" s="5" t="s">
        <v>25</v>
      </c>
      <c r="F49" s="8">
        <v>109.8</v>
      </c>
      <c r="G49" s="10">
        <v>0</v>
      </c>
      <c r="H49" s="9">
        <f t="shared" si="0"/>
        <v>0</v>
      </c>
      <c r="I49" s="4">
        <v>8</v>
      </c>
      <c r="J49" s="9">
        <f t="shared" si="1"/>
        <v>0</v>
      </c>
      <c r="K49" s="36">
        <f t="shared" si="2"/>
        <v>0</v>
      </c>
      <c r="L49" s="37"/>
    </row>
    <row r="50" spans="1:12" s="1" customFormat="1" ht="28.7" customHeight="1" x14ac:dyDescent="0.2">
      <c r="A50" s="4">
        <v>20</v>
      </c>
      <c r="B50" s="5" t="s">
        <v>72</v>
      </c>
      <c r="C50" s="5" t="s">
        <v>73</v>
      </c>
      <c r="D50" s="7" t="s">
        <v>74</v>
      </c>
      <c r="E50" s="5" t="s">
        <v>25</v>
      </c>
      <c r="F50" s="8">
        <v>193.2</v>
      </c>
      <c r="G50" s="10">
        <v>0</v>
      </c>
      <c r="H50" s="9">
        <f t="shared" si="0"/>
        <v>0</v>
      </c>
      <c r="I50" s="4">
        <v>8</v>
      </c>
      <c r="J50" s="9">
        <f t="shared" si="1"/>
        <v>0</v>
      </c>
      <c r="K50" s="36">
        <f t="shared" si="2"/>
        <v>0</v>
      </c>
      <c r="L50" s="37"/>
    </row>
    <row r="51" spans="1:12" s="1" customFormat="1" ht="19.7" customHeight="1" x14ac:dyDescent="0.2">
      <c r="A51" s="4">
        <v>21</v>
      </c>
      <c r="B51" s="5" t="s">
        <v>75</v>
      </c>
      <c r="C51" s="5" t="s">
        <v>76</v>
      </c>
      <c r="D51" s="7" t="s">
        <v>77</v>
      </c>
      <c r="E51" s="5" t="s">
        <v>25</v>
      </c>
      <c r="F51" s="8">
        <v>288.5</v>
      </c>
      <c r="G51" s="10">
        <v>0</v>
      </c>
      <c r="H51" s="9">
        <f t="shared" si="0"/>
        <v>0</v>
      </c>
      <c r="I51" s="4">
        <v>8</v>
      </c>
      <c r="J51" s="9">
        <f t="shared" si="1"/>
        <v>0</v>
      </c>
      <c r="K51" s="36">
        <f t="shared" si="2"/>
        <v>0</v>
      </c>
      <c r="L51" s="37"/>
    </row>
    <row r="52" spans="1:12" s="1" customFormat="1" ht="28.7" customHeight="1" x14ac:dyDescent="0.2">
      <c r="A52" s="4">
        <v>22</v>
      </c>
      <c r="B52" s="5" t="s">
        <v>78</v>
      </c>
      <c r="C52" s="5" t="s">
        <v>79</v>
      </c>
      <c r="D52" s="7" t="s">
        <v>80</v>
      </c>
      <c r="E52" s="5" t="s">
        <v>81</v>
      </c>
      <c r="F52" s="8">
        <v>5</v>
      </c>
      <c r="G52" s="10">
        <v>0</v>
      </c>
      <c r="H52" s="9">
        <f t="shared" si="0"/>
        <v>0</v>
      </c>
      <c r="I52" s="4">
        <v>8</v>
      </c>
      <c r="J52" s="9">
        <f t="shared" si="1"/>
        <v>0</v>
      </c>
      <c r="K52" s="36">
        <f t="shared" si="2"/>
        <v>0</v>
      </c>
      <c r="L52" s="37"/>
    </row>
    <row r="53" spans="1:12" s="1" customFormat="1" ht="28.7" customHeight="1" x14ac:dyDescent="0.2">
      <c r="A53" s="4">
        <v>23</v>
      </c>
      <c r="B53" s="5" t="s">
        <v>82</v>
      </c>
      <c r="C53" s="5" t="s">
        <v>83</v>
      </c>
      <c r="D53" s="7" t="s">
        <v>84</v>
      </c>
      <c r="E53" s="5" t="s">
        <v>81</v>
      </c>
      <c r="F53" s="8">
        <v>6</v>
      </c>
      <c r="G53" s="10">
        <v>0</v>
      </c>
      <c r="H53" s="9">
        <f t="shared" si="0"/>
        <v>0</v>
      </c>
      <c r="I53" s="4">
        <v>8</v>
      </c>
      <c r="J53" s="9">
        <f t="shared" si="1"/>
        <v>0</v>
      </c>
      <c r="K53" s="36">
        <f t="shared" si="2"/>
        <v>0</v>
      </c>
      <c r="L53" s="37"/>
    </row>
    <row r="54" spans="1:12" s="1" customFormat="1" ht="28.7" customHeight="1" x14ac:dyDescent="0.2">
      <c r="A54" s="4">
        <v>24</v>
      </c>
      <c r="B54" s="5" t="s">
        <v>85</v>
      </c>
      <c r="C54" s="5" t="s">
        <v>86</v>
      </c>
      <c r="D54" s="7" t="s">
        <v>87</v>
      </c>
      <c r="E54" s="5" t="s">
        <v>81</v>
      </c>
      <c r="F54" s="8">
        <v>6.5</v>
      </c>
      <c r="G54" s="10">
        <v>0</v>
      </c>
      <c r="H54" s="9">
        <f t="shared" si="0"/>
        <v>0</v>
      </c>
      <c r="I54" s="4">
        <v>8</v>
      </c>
      <c r="J54" s="9">
        <f t="shared" si="1"/>
        <v>0</v>
      </c>
      <c r="K54" s="36">
        <f t="shared" si="2"/>
        <v>0</v>
      </c>
      <c r="L54" s="37"/>
    </row>
    <row r="55" spans="1:12" s="1" customFormat="1" ht="19.7" customHeight="1" x14ac:dyDescent="0.2">
      <c r="A55" s="4">
        <v>25</v>
      </c>
      <c r="B55" s="5" t="s">
        <v>88</v>
      </c>
      <c r="C55" s="5" t="s">
        <v>89</v>
      </c>
      <c r="D55" s="7" t="s">
        <v>90</v>
      </c>
      <c r="E55" s="5" t="s">
        <v>81</v>
      </c>
      <c r="F55" s="8">
        <v>255</v>
      </c>
      <c r="G55" s="10">
        <v>0</v>
      </c>
      <c r="H55" s="9">
        <f t="shared" si="0"/>
        <v>0</v>
      </c>
      <c r="I55" s="4">
        <v>8</v>
      </c>
      <c r="J55" s="9">
        <f t="shared" si="1"/>
        <v>0</v>
      </c>
      <c r="K55" s="36">
        <f t="shared" si="2"/>
        <v>0</v>
      </c>
      <c r="L55" s="37"/>
    </row>
    <row r="56" spans="1:12" s="1" customFormat="1" ht="19.7" customHeight="1" x14ac:dyDescent="0.2">
      <c r="A56" s="4">
        <v>26</v>
      </c>
      <c r="B56" s="5" t="s">
        <v>91</v>
      </c>
      <c r="C56" s="5" t="s">
        <v>92</v>
      </c>
      <c r="D56" s="7" t="s">
        <v>93</v>
      </c>
      <c r="E56" s="5" t="s">
        <v>81</v>
      </c>
      <c r="F56" s="8">
        <v>400</v>
      </c>
      <c r="G56" s="10">
        <v>0</v>
      </c>
      <c r="H56" s="9">
        <f t="shared" si="0"/>
        <v>0</v>
      </c>
      <c r="I56" s="4">
        <v>8</v>
      </c>
      <c r="J56" s="9">
        <f t="shared" si="1"/>
        <v>0</v>
      </c>
      <c r="K56" s="36">
        <f t="shared" si="2"/>
        <v>0</v>
      </c>
      <c r="L56" s="37"/>
    </row>
    <row r="57" spans="1:12" s="1" customFormat="1" ht="28.7" customHeight="1" x14ac:dyDescent="0.2">
      <c r="A57" s="4">
        <v>27</v>
      </c>
      <c r="B57" s="5" t="s">
        <v>94</v>
      </c>
      <c r="C57" s="5" t="s">
        <v>95</v>
      </c>
      <c r="D57" s="7" t="s">
        <v>96</v>
      </c>
      <c r="E57" s="5" t="s">
        <v>81</v>
      </c>
      <c r="F57" s="8">
        <v>20</v>
      </c>
      <c r="G57" s="10">
        <v>0</v>
      </c>
      <c r="H57" s="9">
        <f t="shared" si="0"/>
        <v>0</v>
      </c>
      <c r="I57" s="4">
        <v>8</v>
      </c>
      <c r="J57" s="9">
        <f t="shared" si="1"/>
        <v>0</v>
      </c>
      <c r="K57" s="36">
        <f t="shared" si="2"/>
        <v>0</v>
      </c>
      <c r="L57" s="37"/>
    </row>
    <row r="58" spans="1:12" s="1" customFormat="1" ht="28.7" customHeight="1" x14ac:dyDescent="0.2">
      <c r="A58" s="4">
        <v>28</v>
      </c>
      <c r="B58" s="5" t="s">
        <v>97</v>
      </c>
      <c r="C58" s="5" t="s">
        <v>98</v>
      </c>
      <c r="D58" s="7" t="s">
        <v>99</v>
      </c>
      <c r="E58" s="5" t="s">
        <v>81</v>
      </c>
      <c r="F58" s="8">
        <v>20</v>
      </c>
      <c r="G58" s="10">
        <v>0</v>
      </c>
      <c r="H58" s="9">
        <f t="shared" si="0"/>
        <v>0</v>
      </c>
      <c r="I58" s="4">
        <v>8</v>
      </c>
      <c r="J58" s="9">
        <f t="shared" si="1"/>
        <v>0</v>
      </c>
      <c r="K58" s="36">
        <f t="shared" si="2"/>
        <v>0</v>
      </c>
      <c r="L58" s="37"/>
    </row>
    <row r="59" spans="1:12" s="1" customFormat="1" ht="28.7" customHeight="1" x14ac:dyDescent="0.2">
      <c r="A59" s="4">
        <v>29</v>
      </c>
      <c r="B59" s="5" t="s">
        <v>100</v>
      </c>
      <c r="C59" s="5" t="s">
        <v>101</v>
      </c>
      <c r="D59" s="7" t="s">
        <v>102</v>
      </c>
      <c r="E59" s="5" t="s">
        <v>81</v>
      </c>
      <c r="F59" s="8">
        <v>20</v>
      </c>
      <c r="G59" s="10">
        <v>0</v>
      </c>
      <c r="H59" s="9">
        <f t="shared" si="0"/>
        <v>0</v>
      </c>
      <c r="I59" s="4">
        <v>8</v>
      </c>
      <c r="J59" s="9">
        <f t="shared" si="1"/>
        <v>0</v>
      </c>
      <c r="K59" s="36">
        <f t="shared" si="2"/>
        <v>0</v>
      </c>
      <c r="L59" s="37"/>
    </row>
    <row r="60" spans="1:12" s="1" customFormat="1" ht="28.7" customHeight="1" x14ac:dyDescent="0.2">
      <c r="A60" s="4">
        <v>30</v>
      </c>
      <c r="B60" s="5" t="s">
        <v>103</v>
      </c>
      <c r="C60" s="5" t="s">
        <v>104</v>
      </c>
      <c r="D60" s="7" t="s">
        <v>105</v>
      </c>
      <c r="E60" s="5" t="s">
        <v>81</v>
      </c>
      <c r="F60" s="8">
        <v>70</v>
      </c>
      <c r="G60" s="10">
        <v>0</v>
      </c>
      <c r="H60" s="9">
        <f t="shared" si="0"/>
        <v>0</v>
      </c>
      <c r="I60" s="4">
        <v>8</v>
      </c>
      <c r="J60" s="9">
        <f t="shared" si="1"/>
        <v>0</v>
      </c>
      <c r="K60" s="36">
        <f t="shared" si="2"/>
        <v>0</v>
      </c>
      <c r="L60" s="37"/>
    </row>
    <row r="61" spans="1:12" s="1" customFormat="1" ht="28.7" customHeight="1" x14ac:dyDescent="0.2">
      <c r="A61" s="4">
        <v>31</v>
      </c>
      <c r="B61" s="5" t="s">
        <v>106</v>
      </c>
      <c r="C61" s="5" t="s">
        <v>107</v>
      </c>
      <c r="D61" s="7" t="s">
        <v>108</v>
      </c>
      <c r="E61" s="5" t="s">
        <v>81</v>
      </c>
      <c r="F61" s="8">
        <v>6</v>
      </c>
      <c r="G61" s="10">
        <v>0</v>
      </c>
      <c r="H61" s="9">
        <f t="shared" si="0"/>
        <v>0</v>
      </c>
      <c r="I61" s="4">
        <v>8</v>
      </c>
      <c r="J61" s="9">
        <f t="shared" si="1"/>
        <v>0</v>
      </c>
      <c r="K61" s="36">
        <f t="shared" si="2"/>
        <v>0</v>
      </c>
      <c r="L61" s="37"/>
    </row>
    <row r="62" spans="1:12" s="1" customFormat="1" ht="19.7" customHeight="1" x14ac:dyDescent="0.2">
      <c r="A62" s="4">
        <v>32</v>
      </c>
      <c r="B62" s="5" t="s">
        <v>109</v>
      </c>
      <c r="C62" s="5" t="s">
        <v>110</v>
      </c>
      <c r="D62" s="7" t="s">
        <v>111</v>
      </c>
      <c r="E62" s="5" t="s">
        <v>81</v>
      </c>
      <c r="F62" s="8">
        <v>80</v>
      </c>
      <c r="G62" s="10">
        <v>0</v>
      </c>
      <c r="H62" s="9">
        <f t="shared" si="0"/>
        <v>0</v>
      </c>
      <c r="I62" s="4">
        <v>8</v>
      </c>
      <c r="J62" s="9">
        <f t="shared" si="1"/>
        <v>0</v>
      </c>
      <c r="K62" s="36">
        <f t="shared" si="2"/>
        <v>0</v>
      </c>
      <c r="L62" s="37"/>
    </row>
    <row r="63" spans="1:12" s="1" customFormat="1" ht="19.7" customHeight="1" x14ac:dyDescent="0.2">
      <c r="A63" s="4">
        <v>33</v>
      </c>
      <c r="B63" s="5" t="s">
        <v>112</v>
      </c>
      <c r="C63" s="5" t="s">
        <v>113</v>
      </c>
      <c r="D63" s="7" t="s">
        <v>114</v>
      </c>
      <c r="E63" s="5" t="s">
        <v>81</v>
      </c>
      <c r="F63" s="8">
        <v>600</v>
      </c>
      <c r="G63" s="10">
        <v>0</v>
      </c>
      <c r="H63" s="9">
        <f t="shared" si="0"/>
        <v>0</v>
      </c>
      <c r="I63" s="4">
        <v>8</v>
      </c>
      <c r="J63" s="9">
        <f t="shared" si="1"/>
        <v>0</v>
      </c>
      <c r="K63" s="36">
        <f t="shared" si="2"/>
        <v>0</v>
      </c>
      <c r="L63" s="37"/>
    </row>
    <row r="64" spans="1:12" s="1" customFormat="1" ht="19.7" customHeight="1" x14ac:dyDescent="0.2">
      <c r="A64" s="4">
        <v>34</v>
      </c>
      <c r="B64" s="5" t="s">
        <v>115</v>
      </c>
      <c r="C64" s="5" t="s">
        <v>116</v>
      </c>
      <c r="D64" s="7" t="s">
        <v>117</v>
      </c>
      <c r="E64" s="5" t="s">
        <v>81</v>
      </c>
      <c r="F64" s="8">
        <v>650</v>
      </c>
      <c r="G64" s="10">
        <v>0</v>
      </c>
      <c r="H64" s="9">
        <f t="shared" si="0"/>
        <v>0</v>
      </c>
      <c r="I64" s="4">
        <v>8</v>
      </c>
      <c r="J64" s="9">
        <f t="shared" si="1"/>
        <v>0</v>
      </c>
      <c r="K64" s="36">
        <f t="shared" si="2"/>
        <v>0</v>
      </c>
      <c r="L64" s="37"/>
    </row>
    <row r="65" spans="1:14" s="1" customFormat="1" ht="19.7" customHeight="1" x14ac:dyDescent="0.2">
      <c r="A65" s="4">
        <v>35</v>
      </c>
      <c r="B65" s="5" t="s">
        <v>118</v>
      </c>
      <c r="C65" s="5" t="s">
        <v>119</v>
      </c>
      <c r="D65" s="7" t="s">
        <v>120</v>
      </c>
      <c r="E65" s="5" t="s">
        <v>25</v>
      </c>
      <c r="F65" s="8">
        <v>11.4</v>
      </c>
      <c r="G65" s="10">
        <v>0</v>
      </c>
      <c r="H65" s="9">
        <f t="shared" si="0"/>
        <v>0</v>
      </c>
      <c r="I65" s="4">
        <v>8</v>
      </c>
      <c r="J65" s="9">
        <f t="shared" si="1"/>
        <v>0</v>
      </c>
      <c r="K65" s="36">
        <f t="shared" si="2"/>
        <v>0</v>
      </c>
      <c r="L65" s="37"/>
    </row>
    <row r="66" spans="1:14" s="1" customFormat="1" ht="19.7" customHeight="1" x14ac:dyDescent="0.2">
      <c r="A66" s="4">
        <v>36</v>
      </c>
      <c r="B66" s="5" t="s">
        <v>121</v>
      </c>
      <c r="C66" s="5" t="s">
        <v>122</v>
      </c>
      <c r="D66" s="7" t="s">
        <v>123</v>
      </c>
      <c r="E66" s="5" t="s">
        <v>25</v>
      </c>
      <c r="F66" s="8">
        <v>110</v>
      </c>
      <c r="G66" s="10">
        <v>0</v>
      </c>
      <c r="H66" s="9">
        <f t="shared" si="0"/>
        <v>0</v>
      </c>
      <c r="I66" s="4">
        <v>8</v>
      </c>
      <c r="J66" s="9">
        <f t="shared" si="1"/>
        <v>0</v>
      </c>
      <c r="K66" s="36">
        <f t="shared" si="2"/>
        <v>0</v>
      </c>
      <c r="L66" s="37"/>
    </row>
    <row r="67" spans="1:14" s="1" customFormat="1" ht="19.7" customHeight="1" x14ac:dyDescent="0.2">
      <c r="A67" s="4">
        <v>37</v>
      </c>
      <c r="B67" s="5" t="s">
        <v>124</v>
      </c>
      <c r="C67" s="5" t="s">
        <v>125</v>
      </c>
      <c r="D67" s="7" t="s">
        <v>126</v>
      </c>
      <c r="E67" s="5" t="s">
        <v>25</v>
      </c>
      <c r="F67" s="8">
        <v>87.7</v>
      </c>
      <c r="G67" s="10">
        <v>0</v>
      </c>
      <c r="H67" s="9">
        <f t="shared" si="0"/>
        <v>0</v>
      </c>
      <c r="I67" s="4">
        <v>8</v>
      </c>
      <c r="J67" s="9">
        <f t="shared" si="1"/>
        <v>0</v>
      </c>
      <c r="K67" s="36">
        <f t="shared" si="2"/>
        <v>0</v>
      </c>
      <c r="L67" s="37"/>
    </row>
    <row r="68" spans="1:14" s="1" customFormat="1" ht="19.7" customHeight="1" x14ac:dyDescent="0.2">
      <c r="A68" s="4">
        <v>38</v>
      </c>
      <c r="B68" s="5" t="s">
        <v>127</v>
      </c>
      <c r="C68" s="5" t="s">
        <v>128</v>
      </c>
      <c r="D68" s="7" t="s">
        <v>129</v>
      </c>
      <c r="E68" s="5" t="s">
        <v>81</v>
      </c>
      <c r="F68" s="8">
        <v>655</v>
      </c>
      <c r="G68" s="10">
        <v>0</v>
      </c>
      <c r="H68" s="9">
        <f t="shared" si="0"/>
        <v>0</v>
      </c>
      <c r="I68" s="4">
        <v>8</v>
      </c>
      <c r="J68" s="9">
        <f t="shared" si="1"/>
        <v>0</v>
      </c>
      <c r="K68" s="36">
        <f t="shared" si="2"/>
        <v>0</v>
      </c>
      <c r="L68" s="37"/>
    </row>
    <row r="69" spans="1:14" s="1" customFormat="1" ht="19.7" customHeight="1" x14ac:dyDescent="0.2">
      <c r="A69" s="4">
        <v>39</v>
      </c>
      <c r="B69" s="5" t="s">
        <v>130</v>
      </c>
      <c r="C69" s="5" t="s">
        <v>131</v>
      </c>
      <c r="D69" s="7" t="s">
        <v>132</v>
      </c>
      <c r="E69" s="5" t="s">
        <v>25</v>
      </c>
      <c r="F69" s="8">
        <v>210</v>
      </c>
      <c r="G69" s="10">
        <v>0</v>
      </c>
      <c r="H69" s="9">
        <f t="shared" si="0"/>
        <v>0</v>
      </c>
      <c r="I69" s="4">
        <v>8</v>
      </c>
      <c r="J69" s="9">
        <f t="shared" si="1"/>
        <v>0</v>
      </c>
      <c r="K69" s="36">
        <f t="shared" si="2"/>
        <v>0</v>
      </c>
      <c r="L69" s="37"/>
    </row>
    <row r="70" spans="1:14" s="1" customFormat="1" ht="19.7" customHeight="1" x14ac:dyDescent="0.2">
      <c r="A70" s="4">
        <v>40</v>
      </c>
      <c r="B70" s="5" t="s">
        <v>133</v>
      </c>
      <c r="C70" s="5" t="s">
        <v>134</v>
      </c>
      <c r="D70" s="7" t="s">
        <v>135</v>
      </c>
      <c r="E70" s="5" t="s">
        <v>53</v>
      </c>
      <c r="F70" s="8">
        <v>400</v>
      </c>
      <c r="G70" s="10">
        <v>0</v>
      </c>
      <c r="H70" s="9">
        <f t="shared" si="0"/>
        <v>0</v>
      </c>
      <c r="I70" s="4">
        <v>8</v>
      </c>
      <c r="J70" s="9">
        <f t="shared" si="1"/>
        <v>0</v>
      </c>
      <c r="K70" s="36">
        <f t="shared" si="2"/>
        <v>0</v>
      </c>
      <c r="L70" s="37"/>
    </row>
    <row r="71" spans="1:14" s="1" customFormat="1" ht="19.7" customHeight="1" x14ac:dyDescent="0.2">
      <c r="A71" s="4">
        <v>41</v>
      </c>
      <c r="B71" s="5" t="s">
        <v>136</v>
      </c>
      <c r="C71" s="5" t="s">
        <v>137</v>
      </c>
      <c r="D71" s="7" t="s">
        <v>138</v>
      </c>
      <c r="E71" s="5" t="s">
        <v>139</v>
      </c>
      <c r="F71" s="8">
        <v>862</v>
      </c>
      <c r="G71" s="10">
        <v>0</v>
      </c>
      <c r="H71" s="9">
        <f t="shared" si="0"/>
        <v>0</v>
      </c>
      <c r="I71" s="4">
        <v>8</v>
      </c>
      <c r="J71" s="9">
        <f t="shared" si="1"/>
        <v>0</v>
      </c>
      <c r="K71" s="36">
        <f t="shared" si="2"/>
        <v>0</v>
      </c>
      <c r="L71" s="37"/>
    </row>
    <row r="72" spans="1:14" s="1" customFormat="1" ht="19.7" customHeight="1" x14ac:dyDescent="0.2">
      <c r="A72" s="4">
        <v>42</v>
      </c>
      <c r="B72" s="5" t="s">
        <v>140</v>
      </c>
      <c r="C72" s="5" t="s">
        <v>141</v>
      </c>
      <c r="D72" s="7" t="s">
        <v>142</v>
      </c>
      <c r="E72" s="5" t="s">
        <v>139</v>
      </c>
      <c r="F72" s="8">
        <v>8</v>
      </c>
      <c r="G72" s="10">
        <v>0</v>
      </c>
      <c r="H72" s="9">
        <f t="shared" si="0"/>
        <v>0</v>
      </c>
      <c r="I72" s="4">
        <v>8</v>
      </c>
      <c r="J72" s="9">
        <f t="shared" si="1"/>
        <v>0</v>
      </c>
      <c r="K72" s="36">
        <f t="shared" si="2"/>
        <v>0</v>
      </c>
      <c r="L72" s="37"/>
    </row>
    <row r="73" spans="1:14" s="1" customFormat="1" ht="55.9" customHeight="1" x14ac:dyDescent="0.2"/>
    <row r="74" spans="1:14" s="1" customFormat="1" ht="21.4" customHeight="1" x14ac:dyDescent="0.2">
      <c r="A74" s="29" t="s">
        <v>143</v>
      </c>
      <c r="B74" s="30"/>
      <c r="C74" s="30"/>
      <c r="D74" s="30"/>
      <c r="E74" s="31"/>
      <c r="F74" s="21"/>
      <c r="G74" s="21"/>
      <c r="H74" s="21"/>
      <c r="I74" s="21"/>
      <c r="J74" s="21"/>
      <c r="K74" s="21"/>
      <c r="L74" s="21"/>
      <c r="M74" s="21"/>
    </row>
    <row r="75" spans="1:14" s="1" customFormat="1" ht="21.4" customHeight="1" x14ac:dyDescent="0.2">
      <c r="A75" s="29" t="s">
        <v>144</v>
      </c>
      <c r="B75" s="30"/>
      <c r="C75" s="30"/>
      <c r="D75" s="30"/>
      <c r="E75" s="31"/>
      <c r="F75" s="22"/>
      <c r="G75" s="22"/>
      <c r="H75" s="22"/>
      <c r="I75" s="22"/>
      <c r="J75" s="22"/>
      <c r="K75" s="22"/>
      <c r="L75" s="22"/>
      <c r="M75" s="22"/>
    </row>
    <row r="76" spans="1:14" s="1" customFormat="1" ht="11.1" customHeight="1" x14ac:dyDescent="0.2"/>
    <row r="77" spans="1:14" s="1" customFormat="1" ht="80.099999999999994" customHeight="1" x14ac:dyDescent="0.2">
      <c r="A77" s="17" t="s">
        <v>146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1:14" s="1" customFormat="1" ht="2.65" customHeight="1" x14ac:dyDescent="0.2"/>
    <row r="79" spans="1:14" s="1" customFormat="1" ht="110.1" customHeight="1" x14ac:dyDescent="0.2">
      <c r="A79" s="17" t="s">
        <v>147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1:14" s="1" customFormat="1" ht="5.25" customHeight="1" x14ac:dyDescent="0.2"/>
    <row r="81" spans="1:14" s="1" customFormat="1" ht="110.1" customHeight="1" x14ac:dyDescent="0.2">
      <c r="A81" s="18" t="s">
        <v>148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1:14" s="1" customFormat="1" ht="5.25" customHeight="1" x14ac:dyDescent="0.2"/>
    <row r="83" spans="1:14" s="1" customFormat="1" ht="37.9" customHeight="1" x14ac:dyDescent="0.2">
      <c r="B83" s="26" t="s">
        <v>164</v>
      </c>
      <c r="C83" s="26"/>
      <c r="D83" s="26"/>
      <c r="E83" s="26"/>
      <c r="F83" s="35" t="s">
        <v>165</v>
      </c>
      <c r="G83" s="35"/>
      <c r="H83" s="35"/>
      <c r="I83" s="35"/>
      <c r="J83" s="35"/>
      <c r="K83" s="35"/>
      <c r="L83" s="35"/>
    </row>
    <row r="84" spans="1:14" s="1" customFormat="1" ht="28.7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1:14" s="1" customFormat="1" ht="28.7" customHeight="1" x14ac:dyDescent="0.2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  <row r="86" spans="1:14" s="1" customFormat="1" ht="28.7" customHeight="1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spans="1:14" s="1" customFormat="1" ht="28.7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1:14" s="1" customFormat="1" ht="2.65" customHeight="1" x14ac:dyDescent="0.2"/>
    <row r="89" spans="1:14" s="1" customFormat="1" ht="203.1" customHeight="1" x14ac:dyDescent="0.2">
      <c r="A89" s="17" t="s">
        <v>149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1:14" s="1" customFormat="1" ht="2.65" customHeight="1" x14ac:dyDescent="0.2"/>
    <row r="91" spans="1:14" s="1" customFormat="1" ht="36.950000000000003" customHeight="1" x14ac:dyDescent="0.2">
      <c r="A91" s="33" t="s">
        <v>150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s="1" customFormat="1" ht="2.65" customHeight="1" x14ac:dyDescent="0.2"/>
    <row r="93" spans="1:14" s="1" customFormat="1" ht="37.9" customHeight="1" x14ac:dyDescent="0.2">
      <c r="B93" s="26" t="s">
        <v>166</v>
      </c>
      <c r="C93" s="26"/>
      <c r="D93" s="26"/>
      <c r="E93" s="26"/>
      <c r="F93" s="20" t="s">
        <v>167</v>
      </c>
      <c r="G93" s="20"/>
      <c r="H93" s="20"/>
      <c r="I93" s="20"/>
      <c r="J93" s="20"/>
      <c r="K93" s="20"/>
      <c r="L93" s="20"/>
    </row>
    <row r="94" spans="1:14" s="1" customFormat="1" ht="28.7" customHeight="1" x14ac:dyDescent="0.2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4" s="1" customFormat="1" ht="28.7" customHeight="1" x14ac:dyDescent="0.2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4" s="1" customFormat="1" ht="28.7" customHeight="1" x14ac:dyDescent="0.2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spans="1:14" s="1" customFormat="1" ht="28.7" customHeight="1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4" s="1" customFormat="1" ht="2.65" customHeight="1" x14ac:dyDescent="0.2"/>
    <row r="99" spans="1:14" s="1" customFormat="1" ht="159.94999999999999" customHeight="1" x14ac:dyDescent="0.2">
      <c r="A99" s="17" t="s">
        <v>151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1:14" s="1" customFormat="1" ht="2.65" customHeight="1" x14ac:dyDescent="0.2"/>
    <row r="101" spans="1:14" s="1" customFormat="1" ht="54.95" customHeight="1" x14ac:dyDescent="0.2">
      <c r="A101" s="17" t="s">
        <v>152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1:14" s="1" customFormat="1" ht="2.65" customHeight="1" x14ac:dyDescent="0.2"/>
    <row r="103" spans="1:14" s="1" customFormat="1" ht="60" customHeight="1" x14ac:dyDescent="0.2">
      <c r="A103" s="18" t="s">
        <v>153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1:14" s="1" customFormat="1" ht="2.65" customHeight="1" x14ac:dyDescent="0.2"/>
    <row r="105" spans="1:14" s="1" customFormat="1" ht="48" customHeight="1" x14ac:dyDescent="0.2">
      <c r="A105" s="18" t="s">
        <v>154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4" s="1" customFormat="1" ht="2.65" customHeight="1" x14ac:dyDescent="0.2"/>
    <row r="107" spans="1:14" s="1" customFormat="1" ht="125.1" customHeight="1" x14ac:dyDescent="0.2">
      <c r="A107" s="17" t="s">
        <v>155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1:14" s="1" customFormat="1" ht="2.65" customHeight="1" x14ac:dyDescent="0.2"/>
    <row r="109" spans="1:14" s="1" customFormat="1" ht="84.95" customHeight="1" x14ac:dyDescent="0.2">
      <c r="A109" s="17" t="s">
        <v>156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1:14" s="1" customFormat="1" ht="86.85" customHeight="1" x14ac:dyDescent="0.2"/>
    <row r="111" spans="1:14" s="1" customFormat="1" ht="17.649999999999999" customHeight="1" x14ac:dyDescent="0.2">
      <c r="I111" s="38" t="s">
        <v>168</v>
      </c>
      <c r="J111" s="38"/>
      <c r="K111" s="38"/>
    </row>
    <row r="112" spans="1:14" s="1" customFormat="1" ht="145.15" customHeight="1" x14ac:dyDescent="0.2"/>
    <row r="113" spans="1:10" s="1" customFormat="1" ht="81.599999999999994" customHeight="1" x14ac:dyDescent="0.2">
      <c r="A113" s="23" t="s">
        <v>157</v>
      </c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1:10" s="1" customFormat="1" ht="28.7" customHeight="1" x14ac:dyDescent="0.2"/>
  </sheetData>
  <mergeCells count="99">
    <mergeCell ref="A3:D3"/>
    <mergeCell ref="A5:D5"/>
    <mergeCell ref="A7:D7"/>
    <mergeCell ref="K59:L59"/>
    <mergeCell ref="K69:L69"/>
    <mergeCell ref="K54:L54"/>
    <mergeCell ref="K55:L55"/>
    <mergeCell ref="K56:L56"/>
    <mergeCell ref="K57:L57"/>
    <mergeCell ref="K58:L58"/>
    <mergeCell ref="G11:O12"/>
    <mergeCell ref="K50:L50"/>
    <mergeCell ref="K51:L51"/>
    <mergeCell ref="K52:L52"/>
    <mergeCell ref="K53:L53"/>
    <mergeCell ref="A4:D4"/>
    <mergeCell ref="K72:L72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I111:K111"/>
    <mergeCell ref="I2:P2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F95:L95"/>
    <mergeCell ref="A89:N89"/>
    <mergeCell ref="A91:N91"/>
    <mergeCell ref="E14:H14"/>
    <mergeCell ref="F83:L83"/>
    <mergeCell ref="F84:L84"/>
    <mergeCell ref="F85:L85"/>
    <mergeCell ref="F86:L86"/>
    <mergeCell ref="K43:L43"/>
    <mergeCell ref="K44:L44"/>
    <mergeCell ref="K45:L45"/>
    <mergeCell ref="K46:L46"/>
    <mergeCell ref="K47:L47"/>
    <mergeCell ref="K48:L48"/>
    <mergeCell ref="K49:L49"/>
    <mergeCell ref="K70:L70"/>
    <mergeCell ref="K71:L71"/>
    <mergeCell ref="A10:D11"/>
    <mergeCell ref="A6:D6"/>
    <mergeCell ref="A74:E74"/>
    <mergeCell ref="A75:E75"/>
    <mergeCell ref="A8:D8"/>
    <mergeCell ref="B16:D16"/>
    <mergeCell ref="B18:D18"/>
    <mergeCell ref="B20:D20"/>
    <mergeCell ref="B22:D22"/>
    <mergeCell ref="A105:N105"/>
    <mergeCell ref="A107:N107"/>
    <mergeCell ref="A109:N109"/>
    <mergeCell ref="A113:J113"/>
    <mergeCell ref="A24:L24"/>
    <mergeCell ref="A26:L26"/>
    <mergeCell ref="A77:N77"/>
    <mergeCell ref="A79:N79"/>
    <mergeCell ref="A81:N81"/>
    <mergeCell ref="A99:N99"/>
    <mergeCell ref="B83:E83"/>
    <mergeCell ref="B84:E84"/>
    <mergeCell ref="B85:E85"/>
    <mergeCell ref="B86:E86"/>
    <mergeCell ref="B87:E87"/>
    <mergeCell ref="B93:E93"/>
    <mergeCell ref="F13:J13"/>
    <mergeCell ref="D15:H15"/>
    <mergeCell ref="B23:D23"/>
    <mergeCell ref="A101:N101"/>
    <mergeCell ref="A103:N103"/>
    <mergeCell ref="B94:E94"/>
    <mergeCell ref="B95:E95"/>
    <mergeCell ref="B96:E96"/>
    <mergeCell ref="B97:E97"/>
    <mergeCell ref="F96:L96"/>
    <mergeCell ref="F97:L97"/>
    <mergeCell ref="F87:L87"/>
    <mergeCell ref="F93:L93"/>
    <mergeCell ref="F94:L94"/>
    <mergeCell ref="F74:M74"/>
    <mergeCell ref="F75:M75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N.Dwukoły Gabriela Lemańska</cp:lastModifiedBy>
  <cp:lastPrinted>2023-10-26T20:52:41Z</cp:lastPrinted>
  <dcterms:created xsi:type="dcterms:W3CDTF">2023-10-26T09:33:09Z</dcterms:created>
  <dcterms:modified xsi:type="dcterms:W3CDTF">2023-10-31T13:36:29Z</dcterms:modified>
</cp:coreProperties>
</file>